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<sst xmlns="http://schemas.openxmlformats.org/spreadsheetml/2006/main" count="206" uniqueCount="204">
  <si>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</si>
  <si>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</si>
  <si>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</si>
  <si>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</si>
  <si>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</si>
  <si>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</si>
  <si>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</si>
  <si>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</si>
  <si>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</si>
  <si>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</si>
  <si>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</si>
  <si>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</si>
  <si>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</si>
  <si>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</si>
  <si>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</si>
  <si>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</si>
  <si>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</si>
  <si>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</si>
  <si>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</si>
  <si>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</si>
  <si>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</si>
  <si>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</si>
  <si>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</si>
  <si>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</si>
  <si>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</si>
  <si>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</si>
  <si>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</si>
  <si>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</si>
  <si>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</si>
  <si>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</si>
  <si>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</si>
  <si>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</si>
  <si>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</si>
  <si>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</si>
  <si>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</si>
  <si>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</si>
  <si>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</si>
  <si>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</si>
  <si>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</si>
  <si>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</si>
  <si>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</si>
  <si>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</si>
  <si>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</si>
  <si>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</si>
  <si>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</si>
  <si>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</si>
  <si>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</si>
  <si>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</si>
  <si>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</si>
  <si>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</si>
  <si>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</si>
  <si>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</si>
  <si>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</si>
  <si>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</si>
  <si>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</si>
  <si>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</si>
  <si>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</si>
  <si>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</si>
  <si>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</si>
  <si>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</si>
  <si>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</si>
  <si>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</si>
  <si>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</si>
  <si>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</si>
  <si>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</si>
  <si>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</si>
  <si>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</si>
  <si>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</si>
  <si>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</si>
  <si>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</si>
  <si>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</si>
  <si>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</si>
  <si>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</si>
  <si>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</si>
  <si>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</si>
  <si>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</si>
  <si>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</si>
  <si>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</si>
  <si>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</si>
  <si>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</si>
  <si>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</si>
  <si>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</si>
  <si>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</si>
  <si>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</si>
  <si>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</si>
  <si>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</si>
  <si>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</si>
  <si>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</si>
  <si>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</si>
  <si>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</si>
  <si>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</si>
  <si>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</si>
  <si>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</si>
  <si>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</si>
  <si>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</si>
  <si>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</si>
  <si>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</si>
  <si>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</si>
  <si>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</si>
  <si>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</si>
  <si>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</si>
  <si>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</si>
  <si>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</si>
  <si>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</si>
  <si>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</si>
  <si>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</si>
  <si>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</si>
  <si>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</si>
  <si>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</si>
  <si>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</si>
  <si>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</si>
  <si>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</si>
  <si>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</si>
  <si>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</si>
  <si>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</si>
  <si>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</si>
  <si>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</si>
  <si>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</si>
  <si>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</si>
  <si>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</si>
  <si>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</si>
  <si>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</si>
  <si>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</si>
  <si>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</si>
  <si>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</si>
  <si>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</si>
  <si>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</si>
  <si>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</si>
  <si>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</si>
  <si>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</si>
  <si>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</si>
  <si>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</si>
  <si>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</si>
  <si>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</si>
  <si>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</si>
  <si>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</si>
  <si>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</si>
  <si>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</si>
  <si>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</si>
  <si>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</si>
  <si>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</si>
  <si>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</si>
  <si>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</si>
  <si>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</si>
  <si>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</si>
  <si>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</si>
  <si>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</si>
  <si>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</si>
  <si>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</si>
  <si>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</si>
  <si>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</si>
  <si>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</si>
  <si>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</si>
  <si>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</si>
  <si>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</si>
  <si>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</si>
  <si>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</si>
  <si>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</si>
  <si>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</si>
  <si>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</si>
  <si>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</si>
  <si>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</si>
  <si>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</si>
  <si>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</si>
  <si>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</si>
  <si>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</si>
  <si>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</si>
  <si>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</si>
  <si>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</si>
  <si>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</si>
  <si>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</si>
  <si>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</si>
  <si>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</si>
  <si>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</si>
  <si>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</si>
  <si>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</si>
  <si>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</si>
  <si>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</si>
  <si>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</si>
  <si>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</si>
  <si>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</si>
  <si>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</si>
  <si>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</si>
  <si>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</si>
  <si>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</si>
  <si>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</si>
  <si>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</si>
  <si>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</si>
  <si>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</si>
  <si>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</si>
  <si>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</si>
  <si>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</si>
  <si>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</si>
  <si>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</si>
  <si>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</si>
  <si>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</si>
  <si>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</si>
  <si>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</si>
  <si>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</si>
  <si>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</si>
  <si>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</si>
  <si>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</si>
  <si>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البوتاس العربية</t>
  </si>
  <si>
    <t>THE ARAB POTASH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</si>
</sst>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0" sqref="E10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141043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16.02</v>
      </c>
      <c r="F6" s="47">
        <v>16.850000000000001</v>
      </c>
      <c r="G6" s="47">
        <v>19.18</v>
      </c>
      <c r="H6" s="47">
        <v>21</v>
      </c>
      <c r="I6" s="4" t="s">
        <v>195</v>
      </c>
    </row>
    <row r="7" spans="4:18" ht="20.100000000000001" customHeight="1" x14ac:dyDescent="0.2">
      <c r="D7" s="13" t="s">
        <v>87</v>
      </c>
      <c r="E7" s="16">
        <v>330963283.38</v>
      </c>
      <c r="F7" s="16">
        <v>3216097.32</v>
      </c>
      <c r="G7" s="16">
        <v>80019939.790000007</v>
      </c>
      <c r="H7" s="16">
        <v>8018767.6100000003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21661806</v>
      </c>
      <c r="F8" s="16">
        <v>175319</v>
      </c>
      <c r="G8" s="16">
        <v>4601349</v>
      </c>
      <c r="H8" s="16">
        <v>409758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1784</v>
      </c>
      <c r="F9" s="16">
        <v>1650</v>
      </c>
      <c r="G9" s="16">
        <v>3062</v>
      </c>
      <c r="H9" s="16">
        <v>5052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83317500</v>
      </c>
      <c r="F10" s="16">
        <v>83317500</v>
      </c>
      <c r="G10" s="16">
        <v>83317500</v>
      </c>
      <c r="H10" s="16">
        <v>83317500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1334746350</v>
      </c>
      <c r="F11" s="16">
        <v>1403899875</v>
      </c>
      <c r="G11" s="16">
        <v>1598029650</v>
      </c>
      <c r="H11" s="16">
        <v>1749667500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245958000</v>
      </c>
      <c r="F16" s="41">
        <v>271321000</v>
      </c>
      <c r="G16" s="41">
        <v>254348000</v>
      </c>
      <c r="H16" s="41">
        <v>338463000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66778000</v>
      </c>
      <c r="F17" s="16">
        <v>50689000</v>
      </c>
      <c r="G17" s="16">
        <v>53141000</v>
      </c>
      <c r="H17" s="16">
        <v>68453000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21949000</v>
      </c>
      <c r="F21" s="16">
        <v>11482000</v>
      </c>
      <c r="G21" s="16">
        <v>20922000</v>
      </c>
      <c r="H21" s="16">
        <v>31462000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43723000</v>
      </c>
      <c r="F22" s="16">
        <v>37157000</v>
      </c>
      <c r="G22" s="16">
        <v>40511000</v>
      </c>
      <c r="H22" s="16">
        <v>42533000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434688000</v>
      </c>
      <c r="F23" s="16">
        <v>410089000</v>
      </c>
      <c r="G23" s="16">
        <v>408744000</v>
      </c>
      <c r="H23" s="16">
        <v>549220000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195498000</v>
      </c>
      <c r="F24" s="16">
        <v>159167000</v>
      </c>
      <c r="G24" s="16">
        <v>140516000</v>
      </c>
      <c r="H24" s="16">
        <v>134379000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240256000</v>
      </c>
      <c r="F25" s="16">
        <v>216470000</v>
      </c>
      <c r="G25" s="16">
        <v>232078000</v>
      </c>
      <c r="H25" s="16">
        <v>241573000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3011000</v>
      </c>
      <c r="F26" s="16">
        <v>3011000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25166000</v>
      </c>
      <c r="F27" s="16">
        <v>78410000</v>
      </c>
      <c r="G27" s="16">
        <v>76088000</v>
      </c>
      <c r="H27" s="16">
        <v>68932000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268433000</v>
      </c>
      <c r="F28" s="16">
        <v>297891000</v>
      </c>
      <c r="G28" s="16">
        <v>308166000</v>
      </c>
      <c r="H28" s="16">
        <v>310505000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111986000</v>
      </c>
      <c r="F29" s="16">
        <v>70160000</v>
      </c>
      <c r="G29" s="16">
        <v>59410000</v>
      </c>
      <c r="H29" s="16">
        <v>22018000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1010605000</v>
      </c>
      <c r="F30" s="42">
        <v>937307000</v>
      </c>
      <c r="G30" s="42">
        <v>916836000</v>
      </c>
      <c r="H30" s="42">
        <v>1016122000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21961000</v>
      </c>
      <c r="F35" s="41">
        <v>15537000</v>
      </c>
      <c r="G35" s="41">
        <v>17468000</v>
      </c>
      <c r="H35" s="41">
        <v>25535000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3688000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3798000</v>
      </c>
      <c r="F38" s="16">
        <v>17000</v>
      </c>
      <c r="G38" s="16">
        <v>34000</v>
      </c>
      <c r="H38" s="16">
        <v>34000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83219000</v>
      </c>
      <c r="F39" s="16">
        <v>51774000</v>
      </c>
      <c r="G39" s="16">
        <v>50268000</v>
      </c>
      <c r="H39" s="16">
        <v>114555000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15861000</v>
      </c>
      <c r="F40" s="16">
        <v>11614000</v>
      </c>
      <c r="G40" s="16">
        <v>17000</v>
      </c>
      <c r="H40" s="16">
        <v>51000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66431000</v>
      </c>
      <c r="F42" s="16">
        <v>66034000</v>
      </c>
      <c r="G42" s="16">
        <v>61486000</v>
      </c>
      <c r="H42" s="16">
        <v>9326000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165511000</v>
      </c>
      <c r="F43" s="42">
        <v>129422000</v>
      </c>
      <c r="G43" s="42">
        <v>111771000</v>
      </c>
      <c r="H43" s="42">
        <v>123932000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83318000</v>
      </c>
      <c r="F46" s="44">
        <v>83318000</v>
      </c>
      <c r="G46" s="44">
        <v>83318000</v>
      </c>
      <c r="H46" s="44">
        <v>83318000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83318000</v>
      </c>
      <c r="F47" s="43">
        <v>83318000</v>
      </c>
      <c r="G47" s="43">
        <v>83318000</v>
      </c>
      <c r="H47" s="43">
        <v>83318000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83318000</v>
      </c>
      <c r="F48" s="43">
        <v>83318000</v>
      </c>
      <c r="G48" s="43">
        <v>83318000</v>
      </c>
      <c r="H48" s="43">
        <v>83318000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50464000</v>
      </c>
      <c r="F49" s="43">
        <v>50464000</v>
      </c>
      <c r="G49" s="43">
        <v>50464000</v>
      </c>
      <c r="H49" s="43">
        <v>50464000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80699000</v>
      </c>
      <c r="F50" s="43">
        <v>80699000</v>
      </c>
      <c r="G50" s="43">
        <v>80699000</v>
      </c>
      <c r="H50" s="43">
        <v>80699000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99981600</v>
      </c>
      <c r="F55" s="43">
        <v>83318000</v>
      </c>
      <c r="G55" s="43">
        <v>83318000</v>
      </c>
      <c r="H55" s="43">
        <v>99981600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-8279000</v>
      </c>
      <c r="F57" s="43">
        <v>-5763000</v>
      </c>
      <c r="G57" s="43">
        <v>3000</v>
      </c>
      <c r="H57" s="43">
        <v>114000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538910400</v>
      </c>
      <c r="F58" s="43">
        <v>515849000</v>
      </c>
      <c r="G58" s="43">
        <v>507263000</v>
      </c>
      <c r="H58" s="43">
        <v>577613400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845094000</v>
      </c>
      <c r="F59" s="43">
        <v>807885000</v>
      </c>
      <c r="G59" s="43">
        <v>805065000</v>
      </c>
      <c r="H59" s="43">
        <v>892190000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1010605000</v>
      </c>
      <c r="F61" s="45">
        <v>937307000</v>
      </c>
      <c r="G61" s="45">
        <v>916836000</v>
      </c>
      <c r="H61" s="45">
        <v>1016122000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482727000</v>
      </c>
      <c r="F65" s="44">
        <v>423277000</v>
      </c>
      <c r="G65" s="44">
        <v>369651000</v>
      </c>
      <c r="H65" s="44">
        <v>527527000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316030000</v>
      </c>
      <c r="F66" s="43">
        <v>318522000</v>
      </c>
      <c r="G66" s="43">
        <v>304016000</v>
      </c>
      <c r="H66" s="43">
        <v>313213000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166697000</v>
      </c>
      <c r="F67" s="43">
        <v>104755000</v>
      </c>
      <c r="G67" s="43">
        <v>65635000</v>
      </c>
      <c r="H67" s="43">
        <v>214314000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14959000</v>
      </c>
      <c r="F68" s="43">
        <v>13989000</v>
      </c>
      <c r="G68" s="43">
        <v>18011000</v>
      </c>
      <c r="H68" s="43">
        <v>23371000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20501000</v>
      </c>
      <c r="F69" s="43">
        <v>19351000</v>
      </c>
      <c r="G69" s="43">
        <v>17979000</v>
      </c>
      <c r="H69" s="43">
        <v>20140000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65232000</v>
      </c>
      <c r="F70" s="43">
        <v>69324000</v>
      </c>
      <c r="G70" s="43">
        <v>64706000</v>
      </c>
      <c r="H70" s="43">
        <v>63527000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25205000</v>
      </c>
      <c r="F71" s="43">
        <v>15189000</v>
      </c>
      <c r="G71" s="43">
        <v>12436000</v>
      </c>
      <c r="H71" s="43">
        <v>23698000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106032000</v>
      </c>
      <c r="F72" s="43">
        <v>56226000</v>
      </c>
      <c r="G72" s="43">
        <v>17209000</v>
      </c>
      <c r="H72" s="43">
        <v>147105000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48098000</v>
      </c>
      <c r="F73" s="43">
        <v>56825000</v>
      </c>
      <c r="G73" s="43">
        <v>53288000</v>
      </c>
      <c r="H73" s="43">
        <v>29802000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12558000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154130000</v>
      </c>
      <c r="F75" s="43">
        <v>113051000</v>
      </c>
      <c r="G75" s="43">
        <v>70497000</v>
      </c>
      <c r="H75" s="43">
        <v>164349000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10838000</v>
      </c>
      <c r="F76" s="43">
        <v>6853000</v>
      </c>
      <c r="G76" s="43">
        <v>5754000</v>
      </c>
      <c r="H76" s="43">
        <v>1525000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143292000</v>
      </c>
      <c r="F77" s="43">
        <v>106198000</v>
      </c>
      <c r="G77" s="43">
        <v>64743000</v>
      </c>
      <c r="H77" s="43">
        <v>162824000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18418000</v>
      </c>
      <c r="F78" s="43">
        <v>16355000</v>
      </c>
      <c r="G78" s="43">
        <v>2499000</v>
      </c>
      <c r="H78" s="43">
        <v>31691000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124874000</v>
      </c>
      <c r="F82" s="43">
        <v>89843000</v>
      </c>
      <c r="G82" s="43">
        <v>62244000</v>
      </c>
      <c r="H82" s="43">
        <v>131133000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124874000</v>
      </c>
      <c r="F84" s="45">
        <v>89843000</v>
      </c>
      <c r="G84" s="45">
        <v>62244000</v>
      </c>
      <c r="H84" s="45">
        <v>131133000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84455000</v>
      </c>
      <c r="F88" s="44">
        <v>143139000</v>
      </c>
      <c r="G88" s="44">
        <v>176273000</v>
      </c>
      <c r="H88" s="44">
        <v>247202000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120875000</v>
      </c>
      <c r="F89" s="43">
        <v>129411000</v>
      </c>
      <c r="G89" s="43">
        <v>74559000</v>
      </c>
      <c r="H89" s="43">
        <v>188259000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-79377000</v>
      </c>
      <c r="F90" s="43">
        <v>-113341000</v>
      </c>
      <c r="G90" s="43">
        <v>-1986000</v>
      </c>
      <c r="H90" s="43">
        <v>-159091000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-89365000</v>
      </c>
      <c r="F91" s="43">
        <v>-74754000</v>
      </c>
      <c r="G91" s="43">
        <v>-105747000</v>
      </c>
      <c r="H91" s="43">
        <v>-100097000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36588000</v>
      </c>
      <c r="F92" s="45">
        <v>84455000</v>
      </c>
      <c r="G92" s="45">
        <v>143099000</v>
      </c>
      <c r="H92" s="45">
        <v>176273000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25.999107030335765</v>
      </c>
      <c r="F96" s="46">
        <f>+F8*100/F10</f>
        <v>0.21042278032826237</v>
      </c>
      <c r="G96" s="46">
        <f>+G8*100/G10</f>
        <v>5.5226681069403183</v>
      </c>
      <c r="H96" s="46">
        <f>+H8*100/H10</f>
        <v>0.49180304257808982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1.4987727668256969</v>
      </c>
      <c r="F97" s="47">
        <f>+F84/F10</f>
        <v>1.0783208809673839</v>
      </c>
      <c r="G97" s="47">
        <f>+G84/G10</f>
        <v>0.74706994328922494</v>
      </c>
      <c r="H97" s="47">
        <f>+H84/H10</f>
        <v>1.573895040057611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1.2000072013682599</v>
      </c>
      <c r="F98" s="47">
        <f>+F55/F10</f>
        <v>1.0000060011402165</v>
      </c>
      <c r="G98" s="47">
        <f>+G55/G10</f>
        <v>1.0000060011402165</v>
      </c>
      <c r="H98" s="47">
        <f>+H55/H10</f>
        <v>1.2000072013682599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10.143055180484293</v>
      </c>
      <c r="F99" s="47">
        <f>+F59/F10</f>
        <v>9.6964623278422906</v>
      </c>
      <c r="G99" s="47">
        <f>+G59/G10</f>
        <v>9.6626158970204337</v>
      </c>
      <c r="H99" s="47">
        <f>+H59/H10</f>
        <v>10.708314579770157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10.688745055015456</v>
      </c>
      <c r="F100" s="47">
        <f>+F11/F84</f>
        <v>15.626146444352926</v>
      </c>
      <c r="G100" s="47">
        <f>+G11/G84</f>
        <v>25.673633603238866</v>
      </c>
      <c r="H100" s="47">
        <f>+H11/H84</f>
        <v>13.342694058703758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7.4906816564810237</v>
      </c>
      <c r="F101" s="47">
        <f>+F55*100/F11</f>
        <v>5.9347537159656776</v>
      </c>
      <c r="G101" s="47">
        <f>+G55*100/G11</f>
        <v>5.2137956263827769</v>
      </c>
      <c r="H101" s="47">
        <f>+H55*100/H11</f>
        <v>5.714320006515524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80.065986514406518</v>
      </c>
      <c r="F102" s="47">
        <f>+F55*100/F84</f>
        <v>92.737330676847392</v>
      </c>
      <c r="G102" s="47">
        <f>+G55*100/G84</f>
        <v>133.8570785939207</v>
      </c>
      <c r="H102" s="47">
        <f>+H55*100/H84</f>
        <v>76.244423600466703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1.57940578207868</v>
      </c>
      <c r="F103" s="48">
        <f>+F11/F59</f>
        <v>1.7377471731743999</v>
      </c>
      <c r="G103" s="48">
        <f>+G11/G59</f>
        <v>1.9849697229416259</v>
      </c>
      <c r="H103" s="48">
        <f>+H11/H59</f>
        <v>1.961092928636277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34.532354726377434</v>
      </c>
      <c r="F105" s="53">
        <f>+F67*100/F65</f>
        <v>24.748568904051012</v>
      </c>
      <c r="G105" s="53">
        <f>+G67*100/G65</f>
        <v>17.755937357128751</v>
      </c>
      <c r="H105" s="53">
        <f>+H67*100/H65</f>
        <v>40.626167001878578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31.929019922233479</v>
      </c>
      <c r="F106" s="54">
        <f>+F75*100/F65</f>
        <v>26.708514755113082</v>
      </c>
      <c r="G106" s="54">
        <f>+G75*100/G65</f>
        <v>19.07123205401852</v>
      </c>
      <c r="H106" s="54">
        <f>+H75*100/H65</f>
        <v>31.154613887061704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25.868451526432125</v>
      </c>
      <c r="F107" s="54">
        <f>+F82*100/F65</f>
        <v>21.22558041188158</v>
      </c>
      <c r="G107" s="54">
        <f>+G82*100/G65</f>
        <v>16.83858558478132</v>
      </c>
      <c r="H107" s="54">
        <f>+H82*100/H65</f>
        <v>24.85806413700152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12.356360793781942</v>
      </c>
      <c r="F108" s="54">
        <f>F82*100/F30</f>
        <v>9.5852266119851866</v>
      </c>
      <c r="G108" s="54">
        <f>G82*100/G30</f>
        <v>6.7890004319202122</v>
      </c>
      <c r="H108" s="54">
        <f>H82*100/H30</f>
        <v>12.905241693418704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14.776344406657721</v>
      </c>
      <c r="F109" s="55">
        <f>+F84*100/F59</f>
        <v>11.120765950599404</v>
      </c>
      <c r="G109" s="55">
        <f>+G84*100/G59</f>
        <v>7.7315496264276797</v>
      </c>
      <c r="H109" s="55">
        <f>+H84*100/H59</f>
        <v>14.697878254631862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16.377417487544591</v>
      </c>
      <c r="F111" s="46">
        <f>+F43*100/F30</f>
        <v>13.807855910603463</v>
      </c>
      <c r="G111" s="46">
        <f>+G43*100/G30</f>
        <v>12.190947999424106</v>
      </c>
      <c r="H111" s="46">
        <f>+H43*100/H30</f>
        <v>12.19656694766967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83.622582512455409</v>
      </c>
      <c r="F112" s="47">
        <f>+(F59+F60)*100/F30</f>
        <v>86.192144089396535</v>
      </c>
      <c r="G112" s="47">
        <f>+(G59+G60)*100/G30</f>
        <v>87.809052000575889</v>
      </c>
      <c r="H112" s="47">
        <f>+(H59+H60)*100/H30</f>
        <v>87.803433052330334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14.221258534785015</v>
      </c>
      <c r="F113" s="48">
        <f>+F75/F76</f>
        <v>16.496570844885451</v>
      </c>
      <c r="G113" s="48">
        <f>+G75/G76</f>
        <v>12.251824817518248</v>
      </c>
      <c r="H113" s="48">
        <f>+H75/H76</f>
        <v>107.76983606557377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0.47766140084404884</v>
      </c>
      <c r="F115" s="46">
        <f>+F65/F30</f>
        <v>0.45158843367221196</v>
      </c>
      <c r="G115" s="46">
        <f>+G65/G30</f>
        <v>0.40318115780793951</v>
      </c>
      <c r="H115" s="46">
        <f>+H65/H30</f>
        <v>0.51915714845264649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1.7983146632493023</v>
      </c>
      <c r="F116" s="47">
        <f>+F65/F28</f>
        <v>1.4209123471336831</v>
      </c>
      <c r="G116" s="47">
        <f>+G65/G28</f>
        <v>1.1995190903603903</v>
      </c>
      <c r="H116" s="47">
        <f>+H65/H28</f>
        <v>1.6989323843416371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1.373455411430311</v>
      </c>
      <c r="F117" s="48">
        <f>+F65/F120</f>
        <v>1.1812985780667848</v>
      </c>
      <c r="G117" s="48">
        <f>+G65/G120</f>
        <v>1.0311736350550664</v>
      </c>
      <c r="H117" s="48">
        <f>+H65/H120</f>
        <v>1.2136403897254207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5.2234225357190063</v>
      </c>
      <c r="F119" s="46">
        <f>+F23/F39</f>
        <v>7.9207517286668985</v>
      </c>
      <c r="G119" s="46">
        <f>+G23/G39</f>
        <v>8.1312962520888039</v>
      </c>
      <c r="H119" s="46">
        <f>+H23/H39</f>
        <v>4.7943782462572564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351469000</v>
      </c>
      <c r="F120" s="42">
        <f>+F23-F39</f>
        <v>358315000</v>
      </c>
      <c r="G120" s="42">
        <f>+G23-G39</f>
        <v>358476000</v>
      </c>
      <c r="H120" s="42">
        <f>+H23-H39</f>
        <v>434665000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2019-09-23T12:26:12Z</dcterms:modified>
</cp:coreProperties>
</file>